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"/>
    </mc:Choice>
  </mc:AlternateContent>
  <bookViews>
    <workbookView xWindow="0" yWindow="0" windowWidth="15345" windowHeight="456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1" l="1"/>
  <c r="D21" i="1" l="1"/>
  <c r="D11" i="1"/>
  <c r="C14" i="1"/>
  <c r="C18" i="1"/>
  <c r="C20" i="1"/>
  <c r="C25" i="1"/>
  <c r="D12" i="1" l="1"/>
  <c r="C7" i="1"/>
  <c r="C22" i="1" l="1"/>
  <c r="C23" i="1"/>
  <c r="C21" i="1"/>
  <c r="D24" i="1"/>
  <c r="C24" i="1" s="1"/>
  <c r="D16" i="1"/>
  <c r="C8" i="1" l="1"/>
  <c r="C9" i="1"/>
  <c r="C10" i="1"/>
  <c r="C13" i="1"/>
  <c r="C15" i="1"/>
  <c r="C17" i="1"/>
  <c r="C19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<sst xmlns="http://schemas.openxmlformats.org/spreadsheetml/2006/main" count="44" uniqueCount="41">
  <si>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</si>
  <si>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</si>
  <si>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</si>
  <si>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</si>
  <si>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</si>
  <si>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</si>
  <si>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</si>
  <si>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</si>
  <si>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</si>
  <si>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</si>
  <si>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</si>
  <si>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</si>
  <si>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</si>
  <si>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</si>
  <si>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</si>
  <si>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</si>
  <si>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</si>
  <si>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</si>
  <si>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</si>
  <si>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</si>
  <si>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</si>
  <si>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</si>
  <si>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</si>
  <si>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</si>
  <si>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</si>
  <si>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</si>
  <si>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</si>
  <si>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</si>
  <si>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</si>
  <si>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</si>
  <si>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</si>
  <si>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</si>
  <si>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</si>
  <si>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</si>
  <si>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</si>
  <si>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</si>
  <si>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</si>
  <si>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</si>
  <si>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</si>
  <si>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</si>
  <si>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Arial"/>
        <family val="2"/>
        <charset val="204"/>
      </rPr>
      <t>«</t>
    </r>
    <r>
      <rPr>
        <b/>
        <sz val="12"/>
        <color theme="1"/>
        <rFont val="Arial Armenian"/>
        <family val="2"/>
      </rPr>
      <t>Գյումրու աթլետիկայի օլիմպիական մանկապատանեկան մարզադպրոց</t>
    </r>
    <r>
      <rPr>
        <b/>
        <sz val="12"/>
        <color theme="1"/>
        <rFont val="Arial"/>
        <family val="2"/>
        <charset val="204"/>
      </rPr>
      <t>»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</si>
</sst>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5" zoomScaleNormal="100" workbookViewId="0">
      <selection activeCell="D27" sqref="D2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69.7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48932.5</v>
      </c>
      <c r="D6" s="24">
        <v>48932.5</v>
      </c>
    </row>
    <row r="7" spans="1:169" ht="18.399999999999999" customHeight="1">
      <c r="A7" s="10"/>
      <c r="B7" s="11" t="s">
        <v>4</v>
      </c>
      <c r="C7" s="26">
        <f t="shared" si="0"/>
        <v>0</v>
      </c>
      <c r="D7" s="24">
        <v>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1148</v>
      </c>
      <c r="D11" s="24">
        <f>48932.5-47707-77.5</f>
        <v>1148</v>
      </c>
    </row>
    <row r="12" spans="1:169" ht="68.099999999999994" customHeight="1">
      <c r="A12" s="7">
        <v>1</v>
      </c>
      <c r="B12" s="12" t="s">
        <v>9</v>
      </c>
      <c r="C12" s="26">
        <f t="shared" si="0"/>
        <v>29</v>
      </c>
      <c r="D12" s="24">
        <f>D15+D14</f>
        <v>29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29</v>
      </c>
      <c r="D14" s="24">
        <v>29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9">
        <f t="shared" si="0"/>
        <v>137.08908045977012</v>
      </c>
      <c r="D21" s="28">
        <f>47707/29/12</f>
        <v>137.08908045977012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1834.5</v>
      </c>
      <c r="D22" s="24">
        <v>1834.5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5000</v>
      </c>
      <c r="D24" s="24">
        <f>D25+D26+D27+D28</f>
        <v>5000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5000</v>
      </c>
      <c r="D26" s="24">
        <v>5000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Tornado</cp:lastModifiedBy>
  <cp:lastPrinted>2023-01-13T08:02:00Z</cp:lastPrinted>
  <dcterms:created xsi:type="dcterms:W3CDTF">2018-07-20T13:50:31Z</dcterms:created>
  <dcterms:modified xsi:type="dcterms:W3CDTF">2026-03-11T17:05:27Z</dcterms:modified>
</cp:coreProperties>
</file>